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ersuchsdaten\Gesamtprozess\"/>
    </mc:Choice>
  </mc:AlternateContent>
  <xr:revisionPtr revIDLastSave="0" documentId="13_ncr:1_{7D50CE04-2E69-490B-AE60-209FAD4F44F9}" xr6:coauthVersionLast="36" xr6:coauthVersionMax="36" xr10:uidLastSave="{00000000-0000-0000-0000-000000000000}"/>
  <bookViews>
    <workbookView xWindow="0" yWindow="0" windowWidth="23040" windowHeight="9060" xr2:uid="{B662AF5D-7FA1-4343-B7D4-485BFE860303}"/>
  </bookViews>
  <sheets>
    <sheet name="Organic" sheetId="1" r:id="rId1"/>
    <sheet name="Aqueous" sheetId="2" r:id="rId2"/>
    <sheet name="Conditions" sheetId="3" r:id="rId3"/>
    <sheet name="Erro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J4" i="4" s="1"/>
  <c r="I5" i="4"/>
  <c r="J5" i="4" s="1"/>
  <c r="I6" i="4"/>
  <c r="I7" i="4"/>
  <c r="I8" i="4"/>
  <c r="I9" i="4"/>
  <c r="I10" i="4"/>
  <c r="I11" i="4"/>
  <c r="J11" i="4" s="1"/>
  <c r="I12" i="4"/>
  <c r="I13" i="4"/>
  <c r="I14" i="4"/>
  <c r="J14" i="4" s="1"/>
  <c r="I15" i="4"/>
  <c r="J15" i="4" s="1"/>
  <c r="I16" i="4"/>
  <c r="J16" i="4" s="1"/>
  <c r="I17" i="4"/>
  <c r="J17" i="4" s="1"/>
  <c r="I18" i="4"/>
  <c r="J18" i="4" s="1"/>
  <c r="I19" i="4"/>
  <c r="J19" i="4" s="1"/>
  <c r="I20" i="4"/>
  <c r="I21" i="4"/>
  <c r="I22" i="4"/>
  <c r="J22" i="4" s="1"/>
  <c r="I23" i="4"/>
  <c r="J23" i="4" s="1"/>
  <c r="I24" i="4"/>
  <c r="J24" i="4" s="1"/>
  <c r="I25" i="4"/>
  <c r="J25" i="4" s="1"/>
  <c r="I26" i="4"/>
  <c r="J26" i="4" s="1"/>
  <c r="I3" i="4"/>
  <c r="J3" i="4" s="1"/>
  <c r="E4" i="4"/>
  <c r="F4" i="4"/>
  <c r="H4" i="4" s="1"/>
  <c r="E5" i="4"/>
  <c r="G5" i="4" s="1"/>
  <c r="F5" i="4"/>
  <c r="E6" i="4"/>
  <c r="F6" i="4"/>
  <c r="E7" i="4"/>
  <c r="F7" i="4"/>
  <c r="E8" i="4"/>
  <c r="F8" i="4"/>
  <c r="H8" i="4" s="1"/>
  <c r="E9" i="4"/>
  <c r="F9" i="4"/>
  <c r="H9" i="4" s="1"/>
  <c r="E10" i="4"/>
  <c r="F10" i="4"/>
  <c r="H10" i="4" s="1"/>
  <c r="E11" i="4"/>
  <c r="G11" i="4" s="1"/>
  <c r="F11" i="4"/>
  <c r="E12" i="4"/>
  <c r="F12" i="4"/>
  <c r="E13" i="4"/>
  <c r="F13" i="4"/>
  <c r="H13" i="4" s="1"/>
  <c r="E14" i="4"/>
  <c r="F14" i="4"/>
  <c r="H14" i="4" s="1"/>
  <c r="E15" i="4"/>
  <c r="G15" i="4" s="1"/>
  <c r="F15" i="4"/>
  <c r="E16" i="4"/>
  <c r="F16" i="4"/>
  <c r="E17" i="4"/>
  <c r="G17" i="4" s="1"/>
  <c r="F17" i="4"/>
  <c r="E18" i="4"/>
  <c r="F18" i="4"/>
  <c r="E19" i="4"/>
  <c r="F19" i="4"/>
  <c r="H19" i="4" s="1"/>
  <c r="E20" i="4"/>
  <c r="F20" i="4"/>
  <c r="E21" i="4"/>
  <c r="F21" i="4"/>
  <c r="H21" i="4" s="1"/>
  <c r="E22" i="4"/>
  <c r="F22" i="4"/>
  <c r="H22" i="4" s="1"/>
  <c r="E23" i="4"/>
  <c r="G23" i="4" s="1"/>
  <c r="F23" i="4"/>
  <c r="E24" i="4"/>
  <c r="F24" i="4"/>
  <c r="E25" i="4"/>
  <c r="F25" i="4"/>
  <c r="E26" i="4"/>
  <c r="F26" i="4"/>
  <c r="F3" i="4"/>
  <c r="E3" i="4"/>
  <c r="A4" i="4"/>
  <c r="B4" i="4"/>
  <c r="D4" i="4" s="1"/>
  <c r="A5" i="4"/>
  <c r="C5" i="4" s="1"/>
  <c r="B5" i="4"/>
  <c r="A6" i="4"/>
  <c r="B6" i="4"/>
  <c r="A7" i="4"/>
  <c r="B7" i="4"/>
  <c r="A8" i="4"/>
  <c r="C8" i="4" s="1"/>
  <c r="B8" i="4"/>
  <c r="A9" i="4"/>
  <c r="B9" i="4"/>
  <c r="D9" i="4" s="1"/>
  <c r="A10" i="4"/>
  <c r="B10" i="4"/>
  <c r="D10" i="4" s="1"/>
  <c r="A11" i="4"/>
  <c r="C11" i="4" s="1"/>
  <c r="B11" i="4"/>
  <c r="A12" i="4"/>
  <c r="B12" i="4"/>
  <c r="A13" i="4"/>
  <c r="B13" i="4"/>
  <c r="D13" i="4" s="1"/>
  <c r="A14" i="4"/>
  <c r="B14" i="4"/>
  <c r="A15" i="4"/>
  <c r="C15" i="4" s="1"/>
  <c r="B15" i="4"/>
  <c r="D15" i="4" s="1"/>
  <c r="A16" i="4"/>
  <c r="B16" i="4"/>
  <c r="A17" i="4"/>
  <c r="C17" i="4" s="1"/>
  <c r="B17" i="4"/>
  <c r="A18" i="4"/>
  <c r="B18" i="4"/>
  <c r="A19" i="4"/>
  <c r="B19" i="4"/>
  <c r="A20" i="4"/>
  <c r="B20" i="4"/>
  <c r="A21" i="4"/>
  <c r="C21" i="4" s="1"/>
  <c r="B21" i="4"/>
  <c r="D21" i="4" s="1"/>
  <c r="A22" i="4"/>
  <c r="B22" i="4"/>
  <c r="A23" i="4"/>
  <c r="C23" i="4" s="1"/>
  <c r="B23" i="4"/>
  <c r="A24" i="4"/>
  <c r="B24" i="4"/>
  <c r="A25" i="4"/>
  <c r="B25" i="4"/>
  <c r="A26" i="4"/>
  <c r="C26" i="4" s="1"/>
  <c r="B26" i="4"/>
  <c r="D26" i="4" s="1"/>
  <c r="B3" i="4"/>
  <c r="A3" i="4"/>
  <c r="H26" i="4"/>
  <c r="G26" i="4"/>
  <c r="H25" i="4"/>
  <c r="G25" i="4"/>
  <c r="D25" i="4"/>
  <c r="C25" i="4"/>
  <c r="H24" i="4"/>
  <c r="G24" i="4"/>
  <c r="D24" i="4"/>
  <c r="C24" i="4"/>
  <c r="H23" i="4"/>
  <c r="D23" i="4"/>
  <c r="G22" i="4"/>
  <c r="D22" i="4"/>
  <c r="C22" i="4"/>
  <c r="J21" i="4"/>
  <c r="G21" i="4"/>
  <c r="J20" i="4"/>
  <c r="H20" i="4"/>
  <c r="G20" i="4"/>
  <c r="D20" i="4"/>
  <c r="C20" i="4"/>
  <c r="G19" i="4"/>
  <c r="D19" i="4"/>
  <c r="C19" i="4"/>
  <c r="H18" i="4"/>
  <c r="G18" i="4"/>
  <c r="D18" i="4"/>
  <c r="C18" i="4"/>
  <c r="H17" i="4"/>
  <c r="D17" i="4"/>
  <c r="H16" i="4"/>
  <c r="G16" i="4"/>
  <c r="D16" i="4"/>
  <c r="C16" i="4"/>
  <c r="H15" i="4"/>
  <c r="G14" i="4"/>
  <c r="D14" i="4"/>
  <c r="C14" i="4"/>
  <c r="J13" i="4"/>
  <c r="G13" i="4"/>
  <c r="C13" i="4"/>
  <c r="J12" i="4"/>
  <c r="H12" i="4"/>
  <c r="G12" i="4"/>
  <c r="D12" i="4"/>
  <c r="C12" i="4"/>
  <c r="H11" i="4"/>
  <c r="D11" i="4"/>
  <c r="J10" i="4"/>
  <c r="G10" i="4"/>
  <c r="C10" i="4"/>
  <c r="J9" i="4"/>
  <c r="G9" i="4"/>
  <c r="C9" i="4"/>
  <c r="J8" i="4"/>
  <c r="G8" i="4"/>
  <c r="D8" i="4"/>
  <c r="J7" i="4"/>
  <c r="H7" i="4"/>
  <c r="G7" i="4"/>
  <c r="D7" i="4"/>
  <c r="C7" i="4"/>
  <c r="L7" i="4" s="1"/>
  <c r="J6" i="4"/>
  <c r="H6" i="4"/>
  <c r="G6" i="4"/>
  <c r="C6" i="4"/>
  <c r="D6" i="4"/>
  <c r="H5" i="4"/>
  <c r="D5" i="4"/>
  <c r="G4" i="4"/>
  <c r="C4" i="4"/>
  <c r="H3" i="4"/>
  <c r="G3" i="4"/>
  <c r="D3" i="4"/>
  <c r="C3" i="4"/>
  <c r="L12" i="4" l="1"/>
  <c r="L8" i="4"/>
  <c r="L14" i="4"/>
  <c r="L22" i="4"/>
  <c r="L20" i="4"/>
  <c r="L17" i="4"/>
  <c r="L11" i="4"/>
  <c r="L5" i="4"/>
  <c r="L3" i="4"/>
  <c r="L21" i="4"/>
  <c r="L26" i="4"/>
  <c r="L9" i="4"/>
  <c r="L19" i="4"/>
  <c r="L13" i="4"/>
  <c r="L10" i="4"/>
  <c r="L18" i="4"/>
  <c r="L24" i="4"/>
  <c r="L16" i="4"/>
  <c r="L23" i="4"/>
  <c r="L4" i="4"/>
  <c r="L6" i="4"/>
  <c r="L25" i="4"/>
  <c r="L15" i="4"/>
  <c r="C4" i="3"/>
  <c r="C6" i="3"/>
  <c r="C7" i="3"/>
  <c r="C8" i="3"/>
  <c r="B7" i="3"/>
  <c r="D7" i="3" s="1"/>
  <c r="B8" i="3"/>
  <c r="D8" i="3" s="1"/>
  <c r="B6" i="3"/>
  <c r="D6" i="3" s="1"/>
  <c r="B4" i="3"/>
  <c r="B5" i="3"/>
  <c r="L28" i="4" l="1"/>
  <c r="M28" i="4"/>
  <c r="N2" i="4" l="1"/>
</calcChain>
</file>

<file path=xl/sharedStrings.xml><?xml version="1.0" encoding="utf-8"?>
<sst xmlns="http://schemas.openxmlformats.org/spreadsheetml/2006/main" count="62" uniqueCount="42">
  <si>
    <t>Component</t>
  </si>
  <si>
    <t>Initial concentration aqueous [mM]</t>
  </si>
  <si>
    <t>Initial concentration organic [mM]</t>
  </si>
  <si>
    <t xml:space="preserve">Aldehyde </t>
  </si>
  <si>
    <t>Alcohol</t>
  </si>
  <si>
    <t>Acid</t>
  </si>
  <si>
    <t>Ester</t>
  </si>
  <si>
    <t>NADH</t>
  </si>
  <si>
    <t>NAD+</t>
  </si>
  <si>
    <t>Formiate</t>
  </si>
  <si>
    <t>Time [min]</t>
  </si>
  <si>
    <t>aldehyde [mM]</t>
  </si>
  <si>
    <t>alcohol [mM]</t>
  </si>
  <si>
    <t>acid [mM]</t>
  </si>
  <si>
    <t>ester [mM]</t>
  </si>
  <si>
    <t>Feed</t>
  </si>
  <si>
    <t>Permeate</t>
  </si>
  <si>
    <t>centrifuge</t>
  </si>
  <si>
    <t>pump</t>
  </si>
  <si>
    <t>Volume flow [mL/min]</t>
  </si>
  <si>
    <t>HPLC</t>
  </si>
  <si>
    <t>aqueous</t>
  </si>
  <si>
    <t>organic</t>
  </si>
  <si>
    <t>initial mass organic [g]</t>
  </si>
  <si>
    <t>initial mass aqueous [g]</t>
  </si>
  <si>
    <t>part</t>
  </si>
  <si>
    <t>Volume [l]</t>
  </si>
  <si>
    <t>novozym [g]</t>
  </si>
  <si>
    <t>Molar mass</t>
  </si>
  <si>
    <t>initial concentration aqueous mem [mM]</t>
  </si>
  <si>
    <t>ADH [mg]</t>
  </si>
  <si>
    <t>FDH [ul]</t>
  </si>
  <si>
    <t>Aldehyd</t>
  </si>
  <si>
    <t>Overall</t>
  </si>
  <si>
    <t>aqueous phase [mM]</t>
  </si>
  <si>
    <t>organic phase [mM]</t>
  </si>
  <si>
    <t>aqueous phase [mmol]</t>
  </si>
  <si>
    <t>organic phase [mmol]</t>
  </si>
  <si>
    <t>Mol [mmol]</t>
  </si>
  <si>
    <t>mean value [mmol]</t>
  </si>
  <si>
    <t>error of mean value [mmol]</t>
  </si>
  <si>
    <t>error of mean value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</si>
</sst>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420-1965-4AD5-AB00-BDA6454B88A2}">
  <dimension ref="A1:K26"/>
  <sheetViews>
    <sheetView tabSelected="1" topLeftCell="A11" workbookViewId="0">
      <selection activeCell="E27" sqref="E27"/>
    </sheetView>
  </sheetViews>
  <sheetFormatPr baseColWidth="10" defaultRowHeight="14.4" x14ac:dyDescent="0.3"/>
  <cols>
    <col min="2" max="2" width="13.5546875" customWidth="1"/>
  </cols>
  <sheetData>
    <row r="1" spans="1:11" x14ac:dyDescent="0.3">
      <c r="A1" s="1" t="s">
        <v>17</v>
      </c>
      <c r="B1" s="1"/>
      <c r="C1" s="1"/>
      <c r="D1" s="1"/>
      <c r="E1" s="1"/>
      <c r="G1" s="1"/>
      <c r="H1" s="1"/>
      <c r="I1" s="1"/>
      <c r="J1" s="1"/>
      <c r="K1" s="1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</row>
    <row r="3" spans="1:11" x14ac:dyDescent="0.3">
      <c r="A3">
        <v>0</v>
      </c>
      <c r="B3">
        <v>0.70367509402417161</v>
      </c>
      <c r="C3">
        <v>4.3172574226241406E-2</v>
      </c>
      <c r="D3">
        <v>102.80149855992515</v>
      </c>
      <c r="E3">
        <v>9.6519534984113975E-2</v>
      </c>
    </row>
    <row r="4" spans="1:11" x14ac:dyDescent="0.3">
      <c r="A4">
        <v>15</v>
      </c>
      <c r="B4">
        <v>4.7560918535330998</v>
      </c>
      <c r="C4">
        <v>4.0570105381487824</v>
      </c>
      <c r="D4">
        <v>4.6019172699041402</v>
      </c>
      <c r="E4">
        <v>2.5884106743603107E-2</v>
      </c>
    </row>
    <row r="5" spans="1:11" x14ac:dyDescent="0.3">
      <c r="A5">
        <v>30</v>
      </c>
      <c r="B5">
        <v>3.6244579381705</v>
      </c>
      <c r="C5">
        <v>4.3905062972078701</v>
      </c>
      <c r="D5">
        <v>9.1192555440372317E-2</v>
      </c>
      <c r="E5">
        <v>7.8393217877691004E-2</v>
      </c>
    </row>
    <row r="6" spans="1:11" x14ac:dyDescent="0.3">
      <c r="A6">
        <v>45</v>
      </c>
      <c r="B6">
        <v>3.4110087921895</v>
      </c>
      <c r="C6">
        <v>6.6739926938847089</v>
      </c>
      <c r="D6">
        <v>0.12934583353270843</v>
      </c>
      <c r="E6">
        <v>0.14833121746593023</v>
      </c>
    </row>
    <row r="7" spans="1:11" x14ac:dyDescent="0.3">
      <c r="A7">
        <v>60</v>
      </c>
      <c r="B7">
        <v>3.0243124490566</v>
      </c>
      <c r="C7">
        <v>6.554163850783568</v>
      </c>
      <c r="D7">
        <v>0.12102545394872741</v>
      </c>
      <c r="E7">
        <v>0.11271350976723377</v>
      </c>
    </row>
    <row r="8" spans="1:11" x14ac:dyDescent="0.3">
      <c r="A8">
        <v>90</v>
      </c>
      <c r="B8">
        <v>3.1846255083098001</v>
      </c>
      <c r="C8">
        <v>6.9151507149893696</v>
      </c>
      <c r="D8">
        <v>0.16792319160384059</v>
      </c>
      <c r="E8">
        <v>0.16745516567510466</v>
      </c>
    </row>
    <row r="9" spans="1:11" x14ac:dyDescent="0.3">
      <c r="A9">
        <v>120</v>
      </c>
      <c r="B9">
        <v>3.4954143702147999</v>
      </c>
      <c r="C9">
        <v>7.2199293777331599</v>
      </c>
      <c r="D9">
        <v>0.31892680405366008</v>
      </c>
      <c r="E9">
        <v>0.27848958901081156</v>
      </c>
    </row>
    <row r="10" spans="1:11" x14ac:dyDescent="0.3">
      <c r="A10">
        <v>150</v>
      </c>
      <c r="B10">
        <v>2.9602594260021</v>
      </c>
      <c r="C10">
        <v>6.9420476103614197</v>
      </c>
      <c r="D10">
        <v>0.1210764539461774</v>
      </c>
      <c r="E10">
        <v>0.22792599305613936</v>
      </c>
    </row>
    <row r="11" spans="1:11" x14ac:dyDescent="0.3">
      <c r="A11">
        <v>180</v>
      </c>
      <c r="B11">
        <v>2.6515427394184998</v>
      </c>
      <c r="C11">
        <v>7.0859428798905499</v>
      </c>
      <c r="D11">
        <v>0.13923749303812546</v>
      </c>
      <c r="E11">
        <v>0.26557308616132824</v>
      </c>
    </row>
    <row r="12" spans="1:11" x14ac:dyDescent="0.3">
      <c r="A12">
        <v>210</v>
      </c>
      <c r="B12">
        <v>2.3316862773258</v>
      </c>
      <c r="C12">
        <v>7.4670117627257104</v>
      </c>
      <c r="D12">
        <v>0.14512313274384347</v>
      </c>
      <c r="E12">
        <v>8.000255172845748E-2</v>
      </c>
    </row>
    <row r="13" spans="1:11" x14ac:dyDescent="0.3">
      <c r="A13">
        <v>240</v>
      </c>
      <c r="B13">
        <v>1.6645327707996</v>
      </c>
      <c r="C13">
        <v>7.5776585778352796</v>
      </c>
      <c r="D13">
        <v>5.7267537136623199E-2</v>
      </c>
      <c r="E13">
        <v>0.35935751846802499</v>
      </c>
    </row>
    <row r="14" spans="1:11" x14ac:dyDescent="0.3">
      <c r="A14">
        <v>270</v>
      </c>
      <c r="B14">
        <v>1.8249358888909</v>
      </c>
      <c r="C14">
        <v>7.7803677772819899</v>
      </c>
      <c r="D14">
        <v>0.16303097184845156</v>
      </c>
      <c r="E14">
        <v>0.397084241416582</v>
      </c>
    </row>
    <row r="15" spans="1:11" x14ac:dyDescent="0.3">
      <c r="A15">
        <v>300</v>
      </c>
      <c r="B15">
        <v>2.0963293049660998</v>
      </c>
      <c r="C15">
        <v>7.6266855869908001</v>
      </c>
      <c r="D15">
        <v>0.16236983188150853</v>
      </c>
      <c r="E15">
        <v>0.36096796903601602</v>
      </c>
    </row>
    <row r="16" spans="1:11" x14ac:dyDescent="0.3">
      <c r="A16">
        <v>360</v>
      </c>
      <c r="B16">
        <v>2.1995838462331001</v>
      </c>
      <c r="C16">
        <v>8.1655051424746503</v>
      </c>
      <c r="D16">
        <v>0.10569953471502336</v>
      </c>
      <c r="E16">
        <v>0.44278508764685598</v>
      </c>
    </row>
    <row r="17" spans="1:5" x14ac:dyDescent="0.3">
      <c r="A17">
        <v>440</v>
      </c>
      <c r="B17">
        <v>2.1509931681837999</v>
      </c>
      <c r="C17">
        <v>8.1117166818891508</v>
      </c>
      <c r="D17">
        <v>0.18036089098195562</v>
      </c>
      <c r="E17">
        <v>0.53839611769293405</v>
      </c>
    </row>
    <row r="18" spans="1:5" x14ac:dyDescent="0.3">
      <c r="A18">
        <v>500</v>
      </c>
      <c r="B18">
        <v>1.3101870125891999</v>
      </c>
      <c r="C18">
        <v>8.7754056868777006</v>
      </c>
      <c r="D18">
        <v>0.16888067155596656</v>
      </c>
      <c r="E18">
        <v>0.60114467820352702</v>
      </c>
    </row>
    <row r="19" spans="1:5" x14ac:dyDescent="0.3">
      <c r="A19">
        <v>560</v>
      </c>
      <c r="B19">
        <v>1.4121750798763</v>
      </c>
      <c r="C19">
        <v>8.5786643284536801</v>
      </c>
      <c r="D19">
        <v>0.13231685338415744</v>
      </c>
      <c r="E19">
        <v>0.65665800683436903</v>
      </c>
    </row>
    <row r="20" spans="1:5" x14ac:dyDescent="0.3">
      <c r="A20">
        <v>590</v>
      </c>
      <c r="B20">
        <v>1.2334517636169999</v>
      </c>
      <c r="C20">
        <v>5.6635033196461499</v>
      </c>
      <c r="D20">
        <v>5.85800970709952E-2</v>
      </c>
      <c r="E20">
        <v>0.70993897891056601</v>
      </c>
    </row>
    <row r="21" spans="1:5" x14ac:dyDescent="0.3">
      <c r="A21">
        <v>620</v>
      </c>
      <c r="B21">
        <v>0.74176256436050003</v>
      </c>
      <c r="C21">
        <v>9.0812788778712807</v>
      </c>
      <c r="D21">
        <v>0.14284961285751949</v>
      </c>
      <c r="E21">
        <v>0.69946422553909904</v>
      </c>
    </row>
    <row r="22" spans="1:5" x14ac:dyDescent="0.3">
      <c r="A22">
        <v>650</v>
      </c>
      <c r="B22">
        <v>0.63893031952229995</v>
      </c>
      <c r="C22">
        <v>6.9707322986900007</v>
      </c>
      <c r="D22">
        <v>0.16976207151189657</v>
      </c>
      <c r="E22">
        <v>0.77566154932442599</v>
      </c>
    </row>
    <row r="23" spans="1:5" x14ac:dyDescent="0.3">
      <c r="A23">
        <v>680</v>
      </c>
      <c r="B23">
        <v>1.35876695597</v>
      </c>
      <c r="C23">
        <v>9.4468195233871093</v>
      </c>
      <c r="D23">
        <v>0.11015015449249238</v>
      </c>
      <c r="E23">
        <v>0.76461683614257603</v>
      </c>
    </row>
    <row r="24" spans="1:5" x14ac:dyDescent="0.3">
      <c r="A24">
        <v>710</v>
      </c>
      <c r="B24">
        <v>0.75344586254790002</v>
      </c>
      <c r="C24">
        <v>9.7408270484575503</v>
      </c>
      <c r="D24">
        <v>0.12816845359157744</v>
      </c>
      <c r="E24">
        <v>0.830174910033741</v>
      </c>
    </row>
    <row r="25" spans="1:5" x14ac:dyDescent="0.3">
      <c r="A25">
        <v>740</v>
      </c>
      <c r="B25">
        <v>0.75888282156109998</v>
      </c>
      <c r="C25">
        <v>10.280724573397</v>
      </c>
      <c r="D25">
        <v>0.13382471330876444</v>
      </c>
      <c r="E25">
        <v>0.89208655342215304</v>
      </c>
    </row>
    <row r="26" spans="1:5" x14ac:dyDescent="0.3">
      <c r="A26">
        <v>770</v>
      </c>
      <c r="B26">
        <v>0.34313513745020002</v>
      </c>
      <c r="C26">
        <v>10.120419694825699</v>
      </c>
      <c r="D26">
        <v>6.9605096519745238E-2</v>
      </c>
      <c r="E26">
        <v>0.86029110816855703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5DF9-AFC8-4895-A1EF-FA9C25EDA899}">
  <dimension ref="A1:K27"/>
  <sheetViews>
    <sheetView topLeftCell="A12" workbookViewId="0">
      <selection activeCell="C28" sqref="C28"/>
    </sheetView>
  </sheetViews>
  <sheetFormatPr baseColWidth="10" defaultRowHeight="14.4" x14ac:dyDescent="0.3"/>
  <sheetData>
    <row r="1" spans="1:11" x14ac:dyDescent="0.3">
      <c r="A1" s="2" t="s">
        <v>15</v>
      </c>
      <c r="B1" s="2"/>
      <c r="C1" s="2"/>
      <c r="D1" s="2"/>
      <c r="E1" s="2"/>
      <c r="G1" s="2" t="s">
        <v>16</v>
      </c>
      <c r="H1" s="2"/>
      <c r="I1" s="2"/>
      <c r="J1" s="2"/>
      <c r="K1" s="2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3">
      <c r="A3">
        <v>0</v>
      </c>
      <c r="B3">
        <v>5.5405516163369004</v>
      </c>
      <c r="C3">
        <v>4.238319687730896</v>
      </c>
      <c r="D3">
        <v>7.6393564420665187E-3</v>
      </c>
      <c r="E3">
        <v>0</v>
      </c>
      <c r="G3">
        <v>30</v>
      </c>
      <c r="H3">
        <v>0</v>
      </c>
      <c r="I3">
        <v>0.13987238115928849</v>
      </c>
      <c r="J3">
        <v>3.5684579503324702E-2</v>
      </c>
      <c r="K3">
        <v>4.1835647277132515E-2</v>
      </c>
    </row>
    <row r="4" spans="1:11" x14ac:dyDescent="0.3">
      <c r="A4">
        <v>15</v>
      </c>
      <c r="B4">
        <v>0.32297886501284101</v>
      </c>
      <c r="C4">
        <v>1.02053534013268</v>
      </c>
      <c r="D4">
        <v>1.8581239156774964E-2</v>
      </c>
      <c r="E4">
        <v>4.3975876474352986E-3</v>
      </c>
      <c r="G4">
        <v>60</v>
      </c>
      <c r="H4">
        <v>0.85929365550613901</v>
      </c>
      <c r="I4">
        <v>0.16295642388134757</v>
      </c>
      <c r="J4">
        <v>7.0128607566531054E-2</v>
      </c>
      <c r="K4">
        <v>1.4885265154330685E-2</v>
      </c>
    </row>
    <row r="5" spans="1:11" x14ac:dyDescent="0.3">
      <c r="A5">
        <v>30</v>
      </c>
      <c r="B5">
        <v>0.38416258667534098</v>
      </c>
      <c r="C5">
        <v>1.00954146542517</v>
      </c>
      <c r="D5">
        <v>2.6000581532588975E-3</v>
      </c>
      <c r="E5">
        <v>6.3828489783558276E-2</v>
      </c>
      <c r="G5">
        <v>90</v>
      </c>
      <c r="H5">
        <v>6.2270889807390727E-2</v>
      </c>
      <c r="I5">
        <v>1.6288185273120488E-2</v>
      </c>
      <c r="J5">
        <v>6.4482581067716496E-2</v>
      </c>
      <c r="K5">
        <v>7.2049705674971532E-3</v>
      </c>
    </row>
    <row r="6" spans="1:11" x14ac:dyDescent="0.3">
      <c r="A6">
        <v>45</v>
      </c>
      <c r="B6">
        <v>0.43456123459929002</v>
      </c>
      <c r="C6">
        <v>1.0185253234625899</v>
      </c>
      <c r="D6">
        <v>1.847360997760707E-2</v>
      </c>
      <c r="E6">
        <v>8.1662576395602777E-3</v>
      </c>
      <c r="G6">
        <v>120</v>
      </c>
      <c r="H6">
        <v>0.14785066371188801</v>
      </c>
      <c r="I6">
        <v>3.423421234204739E-2</v>
      </c>
      <c r="J6">
        <v>3.2161350838284412E-2</v>
      </c>
      <c r="K6">
        <v>1.0064469421870519E-2</v>
      </c>
    </row>
    <row r="7" spans="1:11" x14ac:dyDescent="0.3">
      <c r="A7">
        <v>60</v>
      </c>
      <c r="B7">
        <v>0.53808458456869657</v>
      </c>
      <c r="C7">
        <v>1.07015318116175</v>
      </c>
      <c r="D7">
        <v>1.2858558155355365E-3</v>
      </c>
      <c r="E7">
        <v>1.6799357822191833E-2</v>
      </c>
      <c r="G7">
        <v>180</v>
      </c>
      <c r="H7">
        <v>0.18940717775046803</v>
      </c>
      <c r="I7">
        <v>9.5046964410960472E-2</v>
      </c>
      <c r="J7">
        <v>2.3477678482768456E-2</v>
      </c>
      <c r="K7">
        <v>6.4686501541519115E-2</v>
      </c>
    </row>
    <row r="8" spans="1:11" x14ac:dyDescent="0.3">
      <c r="A8">
        <v>90</v>
      </c>
      <c r="B8">
        <v>0.388325893550729</v>
      </c>
      <c r="C8">
        <v>1.1387803323832</v>
      </c>
      <c r="D8">
        <v>1.9346657830950388E-2</v>
      </c>
      <c r="E8">
        <v>2.0019259500704345E-3</v>
      </c>
      <c r="G8">
        <v>240</v>
      </c>
      <c r="H8">
        <v>2.6568999636070033E-2</v>
      </c>
      <c r="I8">
        <v>0.17979848508094784</v>
      </c>
      <c r="J8">
        <v>1.1091562363876827E-2</v>
      </c>
      <c r="K8">
        <v>4.1017535103720526E-2</v>
      </c>
    </row>
    <row r="9" spans="1:11" x14ac:dyDescent="0.3">
      <c r="A9">
        <v>120</v>
      </c>
      <c r="B9">
        <v>0.39778520316097299</v>
      </c>
      <c r="C9">
        <v>1.14311321221953</v>
      </c>
      <c r="D9">
        <v>8.8644518314555248E-3</v>
      </c>
      <c r="E9">
        <v>4.7763178895312772E-3</v>
      </c>
      <c r="G9">
        <v>300</v>
      </c>
      <c r="H9">
        <v>0.14000685979929883</v>
      </c>
      <c r="I9">
        <v>4.3829550011672928E-2</v>
      </c>
      <c r="J9">
        <v>3.8399462972730752E-2</v>
      </c>
      <c r="K9">
        <v>1.1466908523094727E-2</v>
      </c>
    </row>
    <row r="10" spans="1:11" x14ac:dyDescent="0.3">
      <c r="A10">
        <v>150</v>
      </c>
      <c r="B10">
        <v>0.25021631487231261</v>
      </c>
      <c r="C10">
        <v>1.1422428036058101</v>
      </c>
      <c r="D10">
        <v>1.1785144818468091E-2</v>
      </c>
      <c r="E10">
        <v>1.7973307464121441E-3</v>
      </c>
      <c r="G10">
        <v>360</v>
      </c>
      <c r="H10">
        <v>1.0584435901409559</v>
      </c>
      <c r="I10">
        <v>0.53127995750625223</v>
      </c>
      <c r="J10">
        <v>3.0397546377118421E-2</v>
      </c>
      <c r="K10">
        <v>4.2908139550073193E-2</v>
      </c>
    </row>
    <row r="11" spans="1:11" x14ac:dyDescent="0.3">
      <c r="A11">
        <v>180</v>
      </c>
      <c r="B11">
        <v>0.16946717347390161</v>
      </c>
      <c r="C11">
        <v>1.2195408312824201</v>
      </c>
      <c r="D11">
        <v>5.4214444499578246E-3</v>
      </c>
      <c r="E11">
        <v>9.3695965979842966E-3</v>
      </c>
      <c r="G11">
        <v>470</v>
      </c>
      <c r="H11">
        <v>1.3699571452151251</v>
      </c>
      <c r="I11">
        <v>0.19016295618878062</v>
      </c>
      <c r="J11">
        <v>4.7426610075021469E-2</v>
      </c>
      <c r="K11">
        <v>8.9205221115776188E-3</v>
      </c>
    </row>
    <row r="12" spans="1:11" x14ac:dyDescent="0.3">
      <c r="A12">
        <v>210</v>
      </c>
      <c r="B12">
        <v>0.23110545277606101</v>
      </c>
      <c r="C12">
        <v>1.17579007815542</v>
      </c>
      <c r="D12">
        <v>4.5986444052609167E-3</v>
      </c>
      <c r="E12">
        <v>4.0145163722064333E-3</v>
      </c>
      <c r="G12">
        <v>500</v>
      </c>
      <c r="H12">
        <v>0.20052698663857732</v>
      </c>
      <c r="I12">
        <v>0.17490969844686258</v>
      </c>
      <c r="J12">
        <v>4.4387086965195048E-2</v>
      </c>
      <c r="K12">
        <v>1.3862740665374202E-2</v>
      </c>
    </row>
    <row r="13" spans="1:11" x14ac:dyDescent="0.3">
      <c r="A13">
        <v>240</v>
      </c>
      <c r="B13">
        <v>0.27403220379838161</v>
      </c>
      <c r="C13">
        <v>1.2131850274848299</v>
      </c>
      <c r="D13">
        <v>4.8893057641184075E-3</v>
      </c>
      <c r="E13">
        <v>1.5684045112440672E-2</v>
      </c>
      <c r="G13">
        <v>560</v>
      </c>
      <c r="H13">
        <v>2.2059906756853393E-2</v>
      </c>
      <c r="I13">
        <v>7.1704443838788837E-2</v>
      </c>
      <c r="J13">
        <v>1.1221468280128311E-2</v>
      </c>
      <c r="K13">
        <v>3.2206690393206561E-2</v>
      </c>
    </row>
    <row r="14" spans="1:11" x14ac:dyDescent="0.3">
      <c r="A14">
        <v>270</v>
      </c>
      <c r="B14">
        <v>0.228560687725537</v>
      </c>
      <c r="C14">
        <v>1.3539842058155001</v>
      </c>
      <c r="D14">
        <v>1.4631373431521469E-2</v>
      </c>
      <c r="E14">
        <v>2.2622334177732494E-3</v>
      </c>
      <c r="G14">
        <v>620</v>
      </c>
      <c r="H14">
        <v>2.4014019073374721E-2</v>
      </c>
      <c r="I14">
        <v>7.1571354028064818E-2</v>
      </c>
      <c r="J14">
        <v>1.2409456632746063E-2</v>
      </c>
      <c r="K14">
        <v>3.3181091832203365E-2</v>
      </c>
    </row>
    <row r="15" spans="1:11" x14ac:dyDescent="0.3">
      <c r="A15">
        <v>300</v>
      </c>
      <c r="B15">
        <v>0.214414202464661</v>
      </c>
      <c r="C15">
        <v>1.33243704109441</v>
      </c>
      <c r="D15">
        <v>1.523303305809085E-2</v>
      </c>
      <c r="E15">
        <v>1.2445594392477194E-2</v>
      </c>
      <c r="G15">
        <v>680</v>
      </c>
      <c r="H15">
        <v>0.68247186777714397</v>
      </c>
      <c r="I15">
        <v>9.8699325820670453E-2</v>
      </c>
      <c r="J15">
        <v>1.7080938459257809E-2</v>
      </c>
      <c r="K15">
        <v>1.736988863430005E-2</v>
      </c>
    </row>
    <row r="16" spans="1:11" x14ac:dyDescent="0.3">
      <c r="A16">
        <v>360</v>
      </c>
      <c r="B16">
        <v>0.30543853747506999</v>
      </c>
      <c r="C16">
        <v>1.4430836884618801</v>
      </c>
      <c r="D16">
        <v>5.1443618887046572E-2</v>
      </c>
      <c r="E16">
        <v>1.3247453857622618E-2</v>
      </c>
      <c r="G16">
        <v>740</v>
      </c>
      <c r="H16">
        <v>0.2317090095774163</v>
      </c>
      <c r="I16">
        <v>1.3871347920104844E-2</v>
      </c>
      <c r="J16">
        <v>9.3551657983361389E-3</v>
      </c>
      <c r="K16">
        <v>9.8382252841141653E-3</v>
      </c>
    </row>
    <row r="17" spans="1:5" x14ac:dyDescent="0.3">
      <c r="A17">
        <v>440</v>
      </c>
      <c r="B17">
        <v>0.17386021645772001</v>
      </c>
      <c r="C17">
        <v>1.4207537895187099</v>
      </c>
      <c r="D17">
        <v>1.0024093661885454E-2</v>
      </c>
      <c r="E17">
        <v>1.9116441990747909E-2</v>
      </c>
    </row>
    <row r="18" spans="1:5" x14ac:dyDescent="0.3">
      <c r="A18">
        <v>470</v>
      </c>
      <c r="B18">
        <v>0.16058479498148573</v>
      </c>
      <c r="C18">
        <v>1.4973098327908001</v>
      </c>
      <c r="D18">
        <v>6.6443497107009745E-3</v>
      </c>
      <c r="E18">
        <v>1.9365241573072449E-2</v>
      </c>
    </row>
    <row r="19" spans="1:5" x14ac:dyDescent="0.3">
      <c r="A19">
        <v>500</v>
      </c>
      <c r="B19">
        <v>0.19549801464392916</v>
      </c>
      <c r="C19">
        <v>1.5196157506423</v>
      </c>
      <c r="D19">
        <v>1.0387279566472942E-2</v>
      </c>
      <c r="E19">
        <v>2.6367930803809114E-2</v>
      </c>
    </row>
    <row r="20" spans="1:5" x14ac:dyDescent="0.3">
      <c r="A20">
        <v>560</v>
      </c>
      <c r="B20">
        <v>0.1121750798763</v>
      </c>
      <c r="C20">
        <v>1.5786643284536801</v>
      </c>
      <c r="D20">
        <v>0.13231685338415744</v>
      </c>
      <c r="E20">
        <v>0.35665800683436916</v>
      </c>
    </row>
    <row r="21" spans="1:5" x14ac:dyDescent="0.3">
      <c r="A21">
        <v>590</v>
      </c>
      <c r="B21">
        <v>0.23345176361700001</v>
      </c>
      <c r="C21">
        <v>1.5635033196461501</v>
      </c>
      <c r="D21">
        <v>5.85800970709952E-2</v>
      </c>
      <c r="E21">
        <v>0.40993897891056619</v>
      </c>
    </row>
    <row r="22" spans="1:5" x14ac:dyDescent="0.3">
      <c r="A22">
        <v>620</v>
      </c>
      <c r="B22">
        <v>0.1417625643605</v>
      </c>
      <c r="C22">
        <v>1.5812788778712801</v>
      </c>
      <c r="D22">
        <v>0.14284961285751949</v>
      </c>
      <c r="E22">
        <v>0.39946422553909905</v>
      </c>
    </row>
    <row r="23" spans="1:5" x14ac:dyDescent="0.3">
      <c r="A23">
        <v>650</v>
      </c>
      <c r="B23">
        <v>0.13893031952230001</v>
      </c>
      <c r="C23">
        <v>1.67073229869</v>
      </c>
      <c r="D23">
        <v>0.16976207151189657</v>
      </c>
      <c r="E23">
        <v>0.37566154932442591</v>
      </c>
    </row>
    <row r="24" spans="1:5" x14ac:dyDescent="0.3">
      <c r="A24">
        <v>680</v>
      </c>
      <c r="B24">
        <v>5.876695597E-2</v>
      </c>
      <c r="C24">
        <v>1.6468195233871099</v>
      </c>
      <c r="D24">
        <v>0.11015015449249238</v>
      </c>
      <c r="E24">
        <v>0.56461683614257607</v>
      </c>
    </row>
    <row r="25" spans="1:5" x14ac:dyDescent="0.3">
      <c r="A25">
        <v>710</v>
      </c>
      <c r="B25">
        <v>5.34458625479E-2</v>
      </c>
      <c r="C25">
        <v>1.7408270484575501</v>
      </c>
      <c r="D25">
        <v>0.12816845359157744</v>
      </c>
      <c r="E25">
        <v>0.63017491003374093</v>
      </c>
    </row>
    <row r="26" spans="1:5" x14ac:dyDescent="0.3">
      <c r="A26">
        <v>740</v>
      </c>
      <c r="B26">
        <v>5.8882821561100002E-2</v>
      </c>
      <c r="C26">
        <v>1.8807245733969999</v>
      </c>
      <c r="D26">
        <v>0.13382471330876444</v>
      </c>
      <c r="E26">
        <v>0.49208655342215296</v>
      </c>
    </row>
    <row r="27" spans="1:5" x14ac:dyDescent="0.3">
      <c r="A27">
        <v>770</v>
      </c>
      <c r="B27">
        <v>4.3135137450199999E-2</v>
      </c>
      <c r="C27">
        <v>1.9204196948257699</v>
      </c>
      <c r="D27">
        <v>6.9605096519745238E-2</v>
      </c>
      <c r="E27">
        <v>0.56029110816855687</v>
      </c>
    </row>
  </sheetData>
  <mergeCells count="2">
    <mergeCell ref="A1:E1"/>
    <mergeCell ref="G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B54B-0F4F-4ABD-B42D-91A12ACDAE67}">
  <dimension ref="A1:H21"/>
  <sheetViews>
    <sheetView workbookViewId="0">
      <selection activeCell="B2" sqref="B2"/>
    </sheetView>
  </sheetViews>
  <sheetFormatPr baseColWidth="10" defaultRowHeight="14.4" x14ac:dyDescent="0.3"/>
  <cols>
    <col min="2" max="2" width="32.44140625" customWidth="1"/>
    <col min="3" max="3" width="31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29</v>
      </c>
      <c r="E1" t="s">
        <v>24</v>
      </c>
      <c r="F1" t="s">
        <v>23</v>
      </c>
      <c r="H1" t="s">
        <v>28</v>
      </c>
    </row>
    <row r="2" spans="1:8" x14ac:dyDescent="0.3">
      <c r="A2" t="s">
        <v>3</v>
      </c>
      <c r="B2">
        <v>5.54</v>
      </c>
      <c r="C2">
        <v>0.7</v>
      </c>
      <c r="D2">
        <v>0</v>
      </c>
      <c r="E2">
        <v>1.59</v>
      </c>
      <c r="H2">
        <v>132.16</v>
      </c>
    </row>
    <row r="3" spans="1:8" x14ac:dyDescent="0.3">
      <c r="A3" t="s">
        <v>4</v>
      </c>
      <c r="B3">
        <v>4.24</v>
      </c>
      <c r="C3">
        <v>4</v>
      </c>
      <c r="D3">
        <v>0.14000000000000001</v>
      </c>
      <c r="H3">
        <v>134.16999999999999</v>
      </c>
    </row>
    <row r="4" spans="1:8" x14ac:dyDescent="0.3">
      <c r="A4" t="s">
        <v>5</v>
      </c>
      <c r="B4">
        <f>E4*1000/$H$2</f>
        <v>0</v>
      </c>
      <c r="C4">
        <f t="shared" ref="C4:C8" si="0">F4*1000/$H$2/$B$17</f>
        <v>84.115213882163047</v>
      </c>
      <c r="D4">
        <v>0</v>
      </c>
      <c r="F4">
        <v>6.67</v>
      </c>
      <c r="H4">
        <v>148.16</v>
      </c>
    </row>
    <row r="5" spans="1:8" x14ac:dyDescent="0.3">
      <c r="A5" t="s">
        <v>6</v>
      </c>
      <c r="B5">
        <f>E5*1000/$H$2</f>
        <v>0</v>
      </c>
      <c r="C5">
        <v>0.1</v>
      </c>
      <c r="D5">
        <v>0</v>
      </c>
      <c r="H5">
        <v>264.3</v>
      </c>
    </row>
    <row r="6" spans="1:8" x14ac:dyDescent="0.3">
      <c r="A6" t="s">
        <v>7</v>
      </c>
      <c r="B6">
        <f>E6*1000/$H$2/$B$16</f>
        <v>7.1630347054075871</v>
      </c>
      <c r="C6">
        <f t="shared" si="0"/>
        <v>0</v>
      </c>
      <c r="D6">
        <f>B6</f>
        <v>7.1630347054075871</v>
      </c>
      <c r="E6">
        <v>1.42</v>
      </c>
      <c r="H6">
        <v>663.43</v>
      </c>
    </row>
    <row r="7" spans="1:8" x14ac:dyDescent="0.3">
      <c r="A7" t="s">
        <v>8</v>
      </c>
      <c r="B7">
        <f t="shared" ref="B7:B8" si="1">E7*1000/$H$2/$B$16</f>
        <v>0</v>
      </c>
      <c r="C7">
        <f t="shared" si="0"/>
        <v>0</v>
      </c>
      <c r="D7">
        <f t="shared" ref="D7:D8" si="2">B7</f>
        <v>0</v>
      </c>
      <c r="H7">
        <v>663.43</v>
      </c>
    </row>
    <row r="8" spans="1:8" x14ac:dyDescent="0.3">
      <c r="A8" t="s">
        <v>9</v>
      </c>
      <c r="B8">
        <f t="shared" si="1"/>
        <v>34.301856335754643</v>
      </c>
      <c r="C8">
        <f t="shared" si="0"/>
        <v>0</v>
      </c>
      <c r="D8">
        <f t="shared" si="2"/>
        <v>34.301856335754643</v>
      </c>
      <c r="E8">
        <v>6.8</v>
      </c>
      <c r="H8">
        <v>68.010000000000005</v>
      </c>
    </row>
    <row r="10" spans="1:8" x14ac:dyDescent="0.3">
      <c r="A10" t="s">
        <v>18</v>
      </c>
      <c r="B10" t="s">
        <v>19</v>
      </c>
    </row>
    <row r="11" spans="1:8" x14ac:dyDescent="0.3">
      <c r="A11" t="s">
        <v>20</v>
      </c>
      <c r="B11">
        <v>150</v>
      </c>
    </row>
    <row r="12" spans="1:8" x14ac:dyDescent="0.3">
      <c r="A12" t="s">
        <v>21</v>
      </c>
      <c r="B12">
        <v>328.5</v>
      </c>
    </row>
    <row r="13" spans="1:8" x14ac:dyDescent="0.3">
      <c r="A13" t="s">
        <v>22</v>
      </c>
      <c r="B13">
        <v>428</v>
      </c>
    </row>
    <row r="15" spans="1:8" x14ac:dyDescent="0.3">
      <c r="A15" t="s">
        <v>25</v>
      </c>
      <c r="B15" t="s">
        <v>26</v>
      </c>
    </row>
    <row r="16" spans="1:8" x14ac:dyDescent="0.3">
      <c r="A16" t="s">
        <v>21</v>
      </c>
      <c r="B16">
        <v>1.5</v>
      </c>
    </row>
    <row r="17" spans="1:2" x14ac:dyDescent="0.3">
      <c r="A17" t="s">
        <v>22</v>
      </c>
      <c r="B17">
        <v>0.6</v>
      </c>
    </row>
    <row r="19" spans="1:2" x14ac:dyDescent="0.3">
      <c r="A19" t="s">
        <v>27</v>
      </c>
      <c r="B19">
        <v>8.1999999999999993</v>
      </c>
    </row>
    <row r="20" spans="1:2" x14ac:dyDescent="0.3">
      <c r="A20" t="s">
        <v>30</v>
      </c>
      <c r="B20">
        <v>11.87</v>
      </c>
    </row>
    <row r="21" spans="1:2" x14ac:dyDescent="0.3">
      <c r="A21" t="s">
        <v>31</v>
      </c>
      <c r="B21">
        <v>1.4999999999999999E-2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D4D6E-8366-4A07-82EC-CB47F2C6888D}">
  <dimension ref="A1:N28"/>
  <sheetViews>
    <sheetView workbookViewId="0">
      <selection activeCell="I3" sqref="I3"/>
    </sheetView>
  </sheetViews>
  <sheetFormatPr baseColWidth="10" defaultRowHeight="14.4" x14ac:dyDescent="0.3"/>
  <sheetData>
    <row r="1" spans="1:14" x14ac:dyDescent="0.3">
      <c r="A1" t="s">
        <v>32</v>
      </c>
      <c r="E1" t="s">
        <v>4</v>
      </c>
      <c r="I1" t="s">
        <v>6</v>
      </c>
      <c r="L1" t="s">
        <v>33</v>
      </c>
      <c r="N1" t="s">
        <v>41</v>
      </c>
    </row>
    <row r="2" spans="1:14" x14ac:dyDescent="0.3">
      <c r="A2" t="s">
        <v>34</v>
      </c>
      <c r="B2" t="s">
        <v>35</v>
      </c>
      <c r="C2" t="s">
        <v>36</v>
      </c>
      <c r="D2" t="s">
        <v>37</v>
      </c>
      <c r="E2" t="s">
        <v>34</v>
      </c>
      <c r="F2" t="s">
        <v>35</v>
      </c>
      <c r="G2" t="s">
        <v>36</v>
      </c>
      <c r="H2" t="s">
        <v>37</v>
      </c>
      <c r="I2" t="s">
        <v>35</v>
      </c>
      <c r="J2" t="s">
        <v>37</v>
      </c>
      <c r="L2" t="s">
        <v>38</v>
      </c>
      <c r="N2">
        <f>M28/L28*100</f>
        <v>8.7611221247496491</v>
      </c>
    </row>
    <row r="3" spans="1:14" x14ac:dyDescent="0.3">
      <c r="A3">
        <f>Aqueous!B3</f>
        <v>5.5405516163369004</v>
      </c>
      <c r="B3">
        <f>Organic!B3</f>
        <v>0.70367509402417161</v>
      </c>
      <c r="C3">
        <f>A3*0.5</f>
        <v>2.7702758081684502</v>
      </c>
      <c r="D3">
        <f>B3*0.6</f>
        <v>0.42220505641450295</v>
      </c>
      <c r="E3">
        <f>Aqueous!C3</f>
        <v>4.238319687730896</v>
      </c>
      <c r="F3">
        <f>Organic!C3</f>
        <v>4.3172574226241406E-2</v>
      </c>
      <c r="G3">
        <f>E3*0.5</f>
        <v>2.119159843865448</v>
      </c>
      <c r="H3">
        <f>F3*0.6</f>
        <v>2.5903544535744841E-2</v>
      </c>
      <c r="I3">
        <f>Organic!E3</f>
        <v>9.6519534984113975E-2</v>
      </c>
      <c r="J3">
        <f>I3*0.6</f>
        <v>5.7911720990468381E-2</v>
      </c>
      <c r="L3">
        <f>SUM(C3:D3,G3:H3,J3)</f>
        <v>5.395455973974614</v>
      </c>
    </row>
    <row r="4" spans="1:14" x14ac:dyDescent="0.3">
      <c r="A4">
        <f>Aqueous!B4</f>
        <v>0.32297886501284101</v>
      </c>
      <c r="B4">
        <f>Organic!B4</f>
        <v>4.7560918535330998</v>
      </c>
      <c r="C4">
        <f>A4*1.5</f>
        <v>0.48446829751926151</v>
      </c>
      <c r="D4">
        <f t="shared" ref="D4:D26" si="0">B4*0.6</f>
        <v>2.8536551121198599</v>
      </c>
      <c r="E4">
        <f>Aqueous!C4</f>
        <v>1.02053534013268</v>
      </c>
      <c r="F4">
        <f>Organic!C4</f>
        <v>4.0570105381487824</v>
      </c>
      <c r="G4">
        <f>E4*1.5</f>
        <v>1.53080301019902</v>
      </c>
      <c r="H4">
        <f t="shared" ref="H4:H26" si="1">F4*0.6</f>
        <v>2.4342063228892692</v>
      </c>
      <c r="I4">
        <f>Organic!E4</f>
        <v>2.5884106743603107E-2</v>
      </c>
      <c r="J4">
        <f t="shared" ref="J4:J26" si="2">I4*0.6</f>
        <v>1.5530464046161863E-2</v>
      </c>
      <c r="L4">
        <f t="shared" ref="L4:L26" si="3">SUM(C4:D4,G4:H4,J4)</f>
        <v>7.3186632067735715</v>
      </c>
    </row>
    <row r="5" spans="1:14" x14ac:dyDescent="0.3">
      <c r="A5">
        <f>Aqueous!B5</f>
        <v>0.38416258667534098</v>
      </c>
      <c r="B5">
        <f>Organic!B5</f>
        <v>3.6244579381705</v>
      </c>
      <c r="C5">
        <f t="shared" ref="C5:C26" si="4">A5*1.5</f>
        <v>0.57624388001301141</v>
      </c>
      <c r="D5">
        <f t="shared" si="0"/>
        <v>2.1746747629023</v>
      </c>
      <c r="E5">
        <f>Aqueous!C5</f>
        <v>1.00954146542517</v>
      </c>
      <c r="F5">
        <f>Organic!C5</f>
        <v>4.3905062972078701</v>
      </c>
      <c r="G5">
        <f t="shared" ref="G5:G26" si="5">E5*1.5</f>
        <v>1.514312198137755</v>
      </c>
      <c r="H5">
        <f t="shared" si="1"/>
        <v>2.6343037783247221</v>
      </c>
      <c r="I5">
        <f>Organic!E5</f>
        <v>7.8393217877691004E-2</v>
      </c>
      <c r="J5">
        <f t="shared" si="2"/>
        <v>4.7035930726614598E-2</v>
      </c>
      <c r="L5">
        <f t="shared" si="3"/>
        <v>6.9465705501044024</v>
      </c>
    </row>
    <row r="6" spans="1:14" x14ac:dyDescent="0.3">
      <c r="A6">
        <f>Aqueous!B6</f>
        <v>0.43456123459929002</v>
      </c>
      <c r="B6">
        <f>Organic!B6</f>
        <v>3.4110087921895</v>
      </c>
      <c r="C6">
        <f t="shared" si="4"/>
        <v>0.65184185189893507</v>
      </c>
      <c r="D6">
        <f t="shared" si="0"/>
        <v>2.0466052753136998</v>
      </c>
      <c r="E6">
        <f>Aqueous!C6</f>
        <v>1.0185253234625899</v>
      </c>
      <c r="F6">
        <f>Organic!C6</f>
        <v>6.6739926938847089</v>
      </c>
      <c r="G6">
        <f t="shared" si="5"/>
        <v>1.5277879851938849</v>
      </c>
      <c r="H6">
        <f t="shared" si="1"/>
        <v>4.0043956163308252</v>
      </c>
      <c r="I6">
        <f>Organic!E6</f>
        <v>0.14833121746593023</v>
      </c>
      <c r="J6">
        <f t="shared" si="2"/>
        <v>8.8998730479558127E-2</v>
      </c>
      <c r="L6">
        <f t="shared" si="3"/>
        <v>8.3196294592169036</v>
      </c>
    </row>
    <row r="7" spans="1:14" x14ac:dyDescent="0.3">
      <c r="A7">
        <f>Aqueous!B7</f>
        <v>0.53808458456869657</v>
      </c>
      <c r="B7">
        <f>Organic!B7</f>
        <v>3.0243124490566</v>
      </c>
      <c r="C7">
        <f t="shared" si="4"/>
        <v>0.80712687685304485</v>
      </c>
      <c r="D7">
        <f t="shared" si="0"/>
        <v>1.8145874694339599</v>
      </c>
      <c r="E7">
        <f>Aqueous!C7</f>
        <v>1.07015318116175</v>
      </c>
      <c r="F7">
        <f>Organic!C7</f>
        <v>6.554163850783568</v>
      </c>
      <c r="G7">
        <f t="shared" si="5"/>
        <v>1.6052297717426249</v>
      </c>
      <c r="H7">
        <f t="shared" si="1"/>
        <v>3.9324983104701405</v>
      </c>
      <c r="I7">
        <f>Organic!E7</f>
        <v>0.11271350976723377</v>
      </c>
      <c r="J7">
        <f t="shared" si="2"/>
        <v>6.7628105860340251E-2</v>
      </c>
      <c r="L7">
        <f t="shared" si="3"/>
        <v>8.2270705343601112</v>
      </c>
    </row>
    <row r="8" spans="1:14" x14ac:dyDescent="0.3">
      <c r="A8">
        <f>Aqueous!B8</f>
        <v>0.388325893550729</v>
      </c>
      <c r="B8">
        <f>Organic!B8</f>
        <v>3.1846255083098001</v>
      </c>
      <c r="C8">
        <f t="shared" si="4"/>
        <v>0.58248884032609349</v>
      </c>
      <c r="D8">
        <f t="shared" si="0"/>
        <v>1.91077530498588</v>
      </c>
      <c r="E8">
        <f>Aqueous!C8</f>
        <v>1.1387803323832</v>
      </c>
      <c r="F8">
        <f>Organic!C8</f>
        <v>6.9151507149893696</v>
      </c>
      <c r="G8">
        <f t="shared" si="5"/>
        <v>1.7081704985748001</v>
      </c>
      <c r="H8">
        <f t="shared" si="1"/>
        <v>4.1490904289936212</v>
      </c>
      <c r="I8">
        <f>Organic!E8</f>
        <v>0.16745516567510466</v>
      </c>
      <c r="J8">
        <f t="shared" si="2"/>
        <v>0.10047309940506279</v>
      </c>
      <c r="L8">
        <f t="shared" si="3"/>
        <v>8.4509981722854572</v>
      </c>
    </row>
    <row r="9" spans="1:14" x14ac:dyDescent="0.3">
      <c r="A9">
        <f>Aqueous!B9</f>
        <v>0.39778520316097299</v>
      </c>
      <c r="B9">
        <f>Organic!B9</f>
        <v>3.4954143702147999</v>
      </c>
      <c r="C9">
        <f t="shared" si="4"/>
        <v>0.59667780474145948</v>
      </c>
      <c r="D9">
        <f t="shared" si="0"/>
        <v>2.09724862212888</v>
      </c>
      <c r="E9">
        <f>Aqueous!C9</f>
        <v>1.14311321221953</v>
      </c>
      <c r="F9">
        <f>Organic!C9</f>
        <v>7.2199293777331599</v>
      </c>
      <c r="G9">
        <f t="shared" si="5"/>
        <v>1.714669818329295</v>
      </c>
      <c r="H9">
        <f t="shared" si="1"/>
        <v>4.3319576266398956</v>
      </c>
      <c r="I9">
        <f>Organic!E9</f>
        <v>0.27848958901081156</v>
      </c>
      <c r="J9">
        <f t="shared" si="2"/>
        <v>0.16709375340648694</v>
      </c>
      <c r="L9">
        <f t="shared" si="3"/>
        <v>8.9076476252460175</v>
      </c>
    </row>
    <row r="10" spans="1:14" x14ac:dyDescent="0.3">
      <c r="A10">
        <f>Aqueous!B10</f>
        <v>0.25021631487231261</v>
      </c>
      <c r="B10">
        <f>Organic!B10</f>
        <v>2.9602594260021</v>
      </c>
      <c r="C10">
        <f t="shared" si="4"/>
        <v>0.37532447230846888</v>
      </c>
      <c r="D10">
        <f t="shared" si="0"/>
        <v>1.7761556556012599</v>
      </c>
      <c r="E10">
        <f>Aqueous!C10</f>
        <v>1.1422428036058101</v>
      </c>
      <c r="F10">
        <f>Organic!C10</f>
        <v>6.9420476103614197</v>
      </c>
      <c r="G10">
        <f t="shared" si="5"/>
        <v>1.7133642054087153</v>
      </c>
      <c r="H10">
        <f t="shared" si="1"/>
        <v>4.165228566216852</v>
      </c>
      <c r="I10">
        <f>Organic!E10</f>
        <v>0.22792599305613936</v>
      </c>
      <c r="J10">
        <f t="shared" si="2"/>
        <v>0.1367555958336836</v>
      </c>
      <c r="L10">
        <f t="shared" si="3"/>
        <v>8.1668284953689803</v>
      </c>
    </row>
    <row r="11" spans="1:14" x14ac:dyDescent="0.3">
      <c r="A11">
        <f>Aqueous!B11</f>
        <v>0.16946717347390161</v>
      </c>
      <c r="B11">
        <f>Organic!B11</f>
        <v>2.6515427394184998</v>
      </c>
      <c r="C11">
        <f t="shared" si="4"/>
        <v>0.25420076021085242</v>
      </c>
      <c r="D11">
        <f t="shared" si="0"/>
        <v>1.5909256436510999</v>
      </c>
      <c r="E11">
        <f>Aqueous!C11</f>
        <v>1.2195408312824201</v>
      </c>
      <c r="F11">
        <f>Organic!C11</f>
        <v>7.0859428798905499</v>
      </c>
      <c r="G11">
        <f t="shared" si="5"/>
        <v>1.8293112469236301</v>
      </c>
      <c r="H11">
        <f t="shared" si="1"/>
        <v>4.25156572793433</v>
      </c>
      <c r="I11">
        <f>Organic!E11</f>
        <v>0.26557308616132824</v>
      </c>
      <c r="J11">
        <f t="shared" si="2"/>
        <v>0.15934385169679693</v>
      </c>
      <c r="L11">
        <f t="shared" si="3"/>
        <v>8.0853472304167084</v>
      </c>
    </row>
    <row r="12" spans="1:14" x14ac:dyDescent="0.3">
      <c r="A12">
        <f>Aqueous!B12</f>
        <v>0.23110545277606101</v>
      </c>
      <c r="B12">
        <f>Organic!B12</f>
        <v>2.3316862773258</v>
      </c>
      <c r="C12">
        <f t="shared" si="4"/>
        <v>0.34665817916409153</v>
      </c>
      <c r="D12">
        <f t="shared" si="0"/>
        <v>1.39901176639548</v>
      </c>
      <c r="E12">
        <f>Aqueous!C12</f>
        <v>1.17579007815542</v>
      </c>
      <c r="F12">
        <f>Organic!C12</f>
        <v>7.4670117627257104</v>
      </c>
      <c r="G12">
        <f t="shared" si="5"/>
        <v>1.76368511723313</v>
      </c>
      <c r="H12">
        <f t="shared" si="1"/>
        <v>4.4802070576354263</v>
      </c>
      <c r="I12">
        <f>Organic!E12</f>
        <v>8.000255172845748E-2</v>
      </c>
      <c r="J12">
        <f t="shared" si="2"/>
        <v>4.8001531037074489E-2</v>
      </c>
      <c r="L12">
        <f t="shared" si="3"/>
        <v>8.0375636514652022</v>
      </c>
    </row>
    <row r="13" spans="1:14" x14ac:dyDescent="0.3">
      <c r="A13">
        <f>Aqueous!B13</f>
        <v>0.27403220379838161</v>
      </c>
      <c r="B13">
        <f>Organic!B13</f>
        <v>1.6645327707996</v>
      </c>
      <c r="C13">
        <f t="shared" si="4"/>
        <v>0.41104830569757245</v>
      </c>
      <c r="D13">
        <f t="shared" si="0"/>
        <v>0.99871966247975996</v>
      </c>
      <c r="E13">
        <f>Aqueous!C13</f>
        <v>1.2131850274848299</v>
      </c>
      <c r="F13">
        <f>Organic!C13</f>
        <v>7.5776585778352796</v>
      </c>
      <c r="G13">
        <f t="shared" si="5"/>
        <v>1.819777541227245</v>
      </c>
      <c r="H13">
        <f t="shared" si="1"/>
        <v>4.5465951467011676</v>
      </c>
      <c r="I13">
        <f>Organic!E13</f>
        <v>0.35935751846802499</v>
      </c>
      <c r="J13">
        <f t="shared" si="2"/>
        <v>0.215614511080815</v>
      </c>
      <c r="L13">
        <f t="shared" si="3"/>
        <v>7.991755167186561</v>
      </c>
    </row>
    <row r="14" spans="1:14" x14ac:dyDescent="0.3">
      <c r="A14">
        <f>Aqueous!B14</f>
        <v>0.228560687725537</v>
      </c>
      <c r="B14">
        <f>Organic!B14</f>
        <v>1.8249358888909</v>
      </c>
      <c r="C14">
        <f t="shared" si="4"/>
        <v>0.34284103158830548</v>
      </c>
      <c r="D14">
        <f t="shared" si="0"/>
        <v>1.0949615333345399</v>
      </c>
      <c r="E14">
        <f>Aqueous!C14</f>
        <v>1.3539842058155001</v>
      </c>
      <c r="F14">
        <f>Organic!C14</f>
        <v>7.7803677772819899</v>
      </c>
      <c r="G14">
        <f t="shared" si="5"/>
        <v>2.03097630872325</v>
      </c>
      <c r="H14">
        <f t="shared" si="1"/>
        <v>4.6682206663691934</v>
      </c>
      <c r="I14">
        <f>Organic!E14</f>
        <v>0.397084241416582</v>
      </c>
      <c r="J14">
        <f t="shared" si="2"/>
        <v>0.23825054484994918</v>
      </c>
      <c r="L14">
        <f t="shared" si="3"/>
        <v>8.3752500848652378</v>
      </c>
    </row>
    <row r="15" spans="1:14" x14ac:dyDescent="0.3">
      <c r="A15">
        <f>Aqueous!B15</f>
        <v>0.214414202464661</v>
      </c>
      <c r="B15">
        <f>Organic!B15</f>
        <v>2.0963293049660998</v>
      </c>
      <c r="C15">
        <f t="shared" si="4"/>
        <v>0.32162130369699149</v>
      </c>
      <c r="D15">
        <f t="shared" si="0"/>
        <v>1.2577975829796599</v>
      </c>
      <c r="E15">
        <f>Aqueous!C15</f>
        <v>1.33243704109441</v>
      </c>
      <c r="F15">
        <f>Organic!C15</f>
        <v>7.6266855869908001</v>
      </c>
      <c r="G15">
        <f t="shared" si="5"/>
        <v>1.9986555616416148</v>
      </c>
      <c r="H15">
        <f t="shared" si="1"/>
        <v>4.5760113521944801</v>
      </c>
      <c r="I15">
        <f>Organic!E15</f>
        <v>0.36096796903601602</v>
      </c>
      <c r="J15">
        <f t="shared" si="2"/>
        <v>0.21658078142160961</v>
      </c>
      <c r="L15">
        <f t="shared" si="3"/>
        <v>8.3706665819343549</v>
      </c>
    </row>
    <row r="16" spans="1:14" x14ac:dyDescent="0.3">
      <c r="A16">
        <f>Aqueous!B16</f>
        <v>0.30543853747506999</v>
      </c>
      <c r="B16">
        <f>Organic!B16</f>
        <v>2.1995838462331001</v>
      </c>
      <c r="C16">
        <f t="shared" si="4"/>
        <v>0.45815780621260499</v>
      </c>
      <c r="D16">
        <f t="shared" si="0"/>
        <v>1.31975030773986</v>
      </c>
      <c r="E16">
        <f>Aqueous!C16</f>
        <v>1.4430836884618801</v>
      </c>
      <c r="F16">
        <f>Organic!C16</f>
        <v>8.1655051424746503</v>
      </c>
      <c r="G16">
        <f t="shared" si="5"/>
        <v>2.1646255326928201</v>
      </c>
      <c r="H16">
        <f t="shared" si="1"/>
        <v>4.8993030854847897</v>
      </c>
      <c r="I16">
        <f>Organic!E16</f>
        <v>0.44278508764685598</v>
      </c>
      <c r="J16">
        <f t="shared" si="2"/>
        <v>0.26567105258811358</v>
      </c>
      <c r="L16">
        <f t="shared" si="3"/>
        <v>9.1075077847181873</v>
      </c>
    </row>
    <row r="17" spans="1:13" x14ac:dyDescent="0.3">
      <c r="A17">
        <f>Aqueous!B17</f>
        <v>0.17386021645772001</v>
      </c>
      <c r="B17">
        <f>Organic!B17</f>
        <v>2.1509931681837999</v>
      </c>
      <c r="C17">
        <f t="shared" si="4"/>
        <v>0.26079032468658003</v>
      </c>
      <c r="D17">
        <f t="shared" si="0"/>
        <v>1.2905959009102799</v>
      </c>
      <c r="E17">
        <f>Aqueous!C17</f>
        <v>1.4207537895187099</v>
      </c>
      <c r="F17">
        <f>Organic!C17</f>
        <v>8.1117166818891508</v>
      </c>
      <c r="G17">
        <f t="shared" si="5"/>
        <v>2.1311306842780651</v>
      </c>
      <c r="H17">
        <f t="shared" si="1"/>
        <v>4.8670300091334902</v>
      </c>
      <c r="I17">
        <f>Organic!E17</f>
        <v>0.53839611769293405</v>
      </c>
      <c r="J17">
        <f t="shared" si="2"/>
        <v>0.32303767061576044</v>
      </c>
      <c r="L17">
        <f t="shared" si="3"/>
        <v>8.8725845896241751</v>
      </c>
    </row>
    <row r="18" spans="1:13" x14ac:dyDescent="0.3">
      <c r="A18">
        <f>Aqueous!B18</f>
        <v>0.16058479498148573</v>
      </c>
      <c r="B18">
        <f>Organic!B18</f>
        <v>1.3101870125891999</v>
      </c>
      <c r="C18">
        <f t="shared" si="4"/>
        <v>0.24087719247222861</v>
      </c>
      <c r="D18">
        <f t="shared" si="0"/>
        <v>0.78611220755351996</v>
      </c>
      <c r="E18">
        <f>Aqueous!C18</f>
        <v>1.4973098327908001</v>
      </c>
      <c r="F18">
        <f>Organic!C18</f>
        <v>8.7754056868777006</v>
      </c>
      <c r="G18">
        <f t="shared" si="5"/>
        <v>2.2459647491862</v>
      </c>
      <c r="H18">
        <f t="shared" si="1"/>
        <v>5.2652434121266198</v>
      </c>
      <c r="I18">
        <f>Organic!E18</f>
        <v>0.60114467820352702</v>
      </c>
      <c r="J18">
        <f t="shared" si="2"/>
        <v>0.36068680692211619</v>
      </c>
      <c r="L18">
        <f t="shared" si="3"/>
        <v>8.8988843682606849</v>
      </c>
    </row>
    <row r="19" spans="1:13" x14ac:dyDescent="0.3">
      <c r="A19">
        <f>Aqueous!B19</f>
        <v>0.19549801464392916</v>
      </c>
      <c r="B19">
        <f>Organic!B19</f>
        <v>1.4121750798763</v>
      </c>
      <c r="C19">
        <f t="shared" si="4"/>
        <v>0.29324702196589375</v>
      </c>
      <c r="D19">
        <f t="shared" si="0"/>
        <v>0.84730504792577999</v>
      </c>
      <c r="E19">
        <f>Aqueous!C19</f>
        <v>1.5196157506423</v>
      </c>
      <c r="F19">
        <f>Organic!C19</f>
        <v>8.5786643284536801</v>
      </c>
      <c r="G19">
        <f t="shared" si="5"/>
        <v>2.2794236259634499</v>
      </c>
      <c r="H19">
        <f t="shared" si="1"/>
        <v>5.1471985970722081</v>
      </c>
      <c r="I19">
        <f>Organic!E19</f>
        <v>0.65665800683436903</v>
      </c>
      <c r="J19">
        <f t="shared" si="2"/>
        <v>0.39399480410062143</v>
      </c>
      <c r="L19">
        <f t="shared" si="3"/>
        <v>8.9611690970279536</v>
      </c>
    </row>
    <row r="20" spans="1:13" x14ac:dyDescent="0.3">
      <c r="A20">
        <f>Aqueous!B20</f>
        <v>0.1121750798763</v>
      </c>
      <c r="B20">
        <f>Organic!B20</f>
        <v>1.2334517636169999</v>
      </c>
      <c r="C20">
        <f t="shared" si="4"/>
        <v>0.16826261981445001</v>
      </c>
      <c r="D20">
        <f t="shared" si="0"/>
        <v>0.74007105817019991</v>
      </c>
      <c r="E20">
        <f>Aqueous!C20</f>
        <v>1.5786643284536801</v>
      </c>
      <c r="F20">
        <f>Organic!C20</f>
        <v>5.6635033196461499</v>
      </c>
      <c r="G20">
        <f t="shared" si="5"/>
        <v>2.3679964926805201</v>
      </c>
      <c r="H20">
        <f t="shared" si="1"/>
        <v>3.3981019917876898</v>
      </c>
      <c r="I20">
        <f>Organic!E20</f>
        <v>0.70993897891056601</v>
      </c>
      <c r="J20">
        <f t="shared" si="2"/>
        <v>0.42596338734633959</v>
      </c>
      <c r="L20">
        <f t="shared" si="3"/>
        <v>7.1003955497991988</v>
      </c>
    </row>
    <row r="21" spans="1:13" x14ac:dyDescent="0.3">
      <c r="A21">
        <f>Aqueous!B21</f>
        <v>0.23345176361700001</v>
      </c>
      <c r="B21">
        <f>Organic!B21</f>
        <v>0.74176256436050003</v>
      </c>
      <c r="C21">
        <f t="shared" si="4"/>
        <v>0.35017764542550001</v>
      </c>
      <c r="D21">
        <f t="shared" si="0"/>
        <v>0.44505753861629999</v>
      </c>
      <c r="E21">
        <f>Aqueous!C21</f>
        <v>1.5635033196461501</v>
      </c>
      <c r="F21">
        <f>Organic!C21</f>
        <v>9.0812788778712807</v>
      </c>
      <c r="G21">
        <f t="shared" si="5"/>
        <v>2.345254979469225</v>
      </c>
      <c r="H21">
        <f t="shared" si="1"/>
        <v>5.4487673267227681</v>
      </c>
      <c r="I21">
        <f>Organic!E21</f>
        <v>0.69946422553909904</v>
      </c>
      <c r="J21">
        <f t="shared" si="2"/>
        <v>0.41967853532345939</v>
      </c>
      <c r="L21">
        <f t="shared" si="3"/>
        <v>9.0089360255572526</v>
      </c>
    </row>
    <row r="22" spans="1:13" x14ac:dyDescent="0.3">
      <c r="A22">
        <f>Aqueous!B22</f>
        <v>0.1417625643605</v>
      </c>
      <c r="B22">
        <f>Organic!B22</f>
        <v>0.63893031952229995</v>
      </c>
      <c r="C22">
        <f t="shared" si="4"/>
        <v>0.21264384654075</v>
      </c>
      <c r="D22">
        <f t="shared" si="0"/>
        <v>0.38335819171337998</v>
      </c>
      <c r="E22">
        <f>Aqueous!C22</f>
        <v>1.5812788778712801</v>
      </c>
      <c r="F22">
        <f>Organic!C22</f>
        <v>6.9707322986900007</v>
      </c>
      <c r="G22">
        <f t="shared" si="5"/>
        <v>2.3719183168069202</v>
      </c>
      <c r="H22">
        <f t="shared" si="1"/>
        <v>4.1824393792140002</v>
      </c>
      <c r="I22">
        <f>Organic!E22</f>
        <v>0.77566154932442599</v>
      </c>
      <c r="J22">
        <f t="shared" si="2"/>
        <v>0.46539692959465556</v>
      </c>
      <c r="L22">
        <f t="shared" si="3"/>
        <v>7.6157566638697061</v>
      </c>
    </row>
    <row r="23" spans="1:13" x14ac:dyDescent="0.3">
      <c r="A23">
        <f>Aqueous!B23</f>
        <v>0.13893031952230001</v>
      </c>
      <c r="B23">
        <f>Organic!B23</f>
        <v>1.35876695597</v>
      </c>
      <c r="C23">
        <f t="shared" si="4"/>
        <v>0.20839547928345001</v>
      </c>
      <c r="D23">
        <f t="shared" si="0"/>
        <v>0.81526017358199998</v>
      </c>
      <c r="E23">
        <f>Aqueous!C23</f>
        <v>1.67073229869</v>
      </c>
      <c r="F23">
        <f>Organic!C23</f>
        <v>9.4468195233871093</v>
      </c>
      <c r="G23">
        <f t="shared" si="5"/>
        <v>2.5060984480349999</v>
      </c>
      <c r="H23">
        <f t="shared" si="1"/>
        <v>5.6680917140322657</v>
      </c>
      <c r="I23">
        <f>Organic!E23</f>
        <v>0.76461683614257603</v>
      </c>
      <c r="J23">
        <f t="shared" si="2"/>
        <v>0.45877010168554561</v>
      </c>
      <c r="L23">
        <f t="shared" si="3"/>
        <v>9.6566159166182608</v>
      </c>
    </row>
    <row r="24" spans="1:13" x14ac:dyDescent="0.3">
      <c r="A24">
        <f>Aqueous!B24</f>
        <v>5.876695597E-2</v>
      </c>
      <c r="B24">
        <f>Organic!B24</f>
        <v>0.75344586254790002</v>
      </c>
      <c r="C24">
        <f t="shared" si="4"/>
        <v>8.8150433954999996E-2</v>
      </c>
      <c r="D24">
        <f t="shared" si="0"/>
        <v>0.45206751752873997</v>
      </c>
      <c r="E24">
        <f>Aqueous!C24</f>
        <v>1.6468195233871099</v>
      </c>
      <c r="F24">
        <f>Organic!C24</f>
        <v>9.7408270484575503</v>
      </c>
      <c r="G24">
        <f t="shared" si="5"/>
        <v>2.4702292850806646</v>
      </c>
      <c r="H24">
        <f t="shared" si="1"/>
        <v>5.8444962290745304</v>
      </c>
      <c r="I24">
        <f>Organic!E24</f>
        <v>0.830174910033741</v>
      </c>
      <c r="J24">
        <f t="shared" si="2"/>
        <v>0.49810494602024458</v>
      </c>
      <c r="L24">
        <f t="shared" si="3"/>
        <v>9.3530484116591808</v>
      </c>
    </row>
    <row r="25" spans="1:13" x14ac:dyDescent="0.3">
      <c r="A25">
        <f>Aqueous!B25</f>
        <v>5.34458625479E-2</v>
      </c>
      <c r="B25">
        <f>Organic!B25</f>
        <v>0.75888282156109998</v>
      </c>
      <c r="C25">
        <f t="shared" si="4"/>
        <v>8.0168793821849993E-2</v>
      </c>
      <c r="D25">
        <f t="shared" si="0"/>
        <v>0.45532969293665998</v>
      </c>
      <c r="E25">
        <f>Aqueous!C25</f>
        <v>1.7408270484575501</v>
      </c>
      <c r="F25">
        <f>Organic!C25</f>
        <v>10.280724573397</v>
      </c>
      <c r="G25">
        <f t="shared" si="5"/>
        <v>2.611240572686325</v>
      </c>
      <c r="H25">
        <f t="shared" si="1"/>
        <v>6.1684347440382004</v>
      </c>
      <c r="I25">
        <f>Organic!E25</f>
        <v>0.89208655342215304</v>
      </c>
      <c r="J25">
        <f t="shared" si="2"/>
        <v>0.5352519320532918</v>
      </c>
      <c r="L25">
        <f t="shared" si="3"/>
        <v>9.8504257355363265</v>
      </c>
    </row>
    <row r="26" spans="1:13" x14ac:dyDescent="0.3">
      <c r="A26">
        <f>Aqueous!B26</f>
        <v>5.8882821561100002E-2</v>
      </c>
      <c r="B26">
        <f>Organic!B26</f>
        <v>0.34313513745020002</v>
      </c>
      <c r="C26">
        <f t="shared" si="4"/>
        <v>8.8324232341650002E-2</v>
      </c>
      <c r="D26">
        <f t="shared" si="0"/>
        <v>0.20588108247012002</v>
      </c>
      <c r="E26">
        <f>Aqueous!C26</f>
        <v>1.8807245733969999</v>
      </c>
      <c r="F26">
        <f>Organic!C26</f>
        <v>10.120419694825699</v>
      </c>
      <c r="G26">
        <f t="shared" si="5"/>
        <v>2.8210868600954999</v>
      </c>
      <c r="H26">
        <f t="shared" si="1"/>
        <v>6.0722518168954194</v>
      </c>
      <c r="I26">
        <f>Organic!E26</f>
        <v>0.86029110816855703</v>
      </c>
      <c r="J26">
        <f t="shared" si="2"/>
        <v>0.51617466490113417</v>
      </c>
      <c r="L26">
        <f t="shared" si="3"/>
        <v>9.7037186567038241</v>
      </c>
    </row>
    <row r="27" spans="1:13" x14ac:dyDescent="0.3">
      <c r="L27" t="s">
        <v>39</v>
      </c>
      <c r="M27" t="s">
        <v>40</v>
      </c>
    </row>
    <row r="28" spans="1:13" x14ac:dyDescent="0.3">
      <c r="L28">
        <f>AVERAGE(L3:L26)</f>
        <v>8.3634370638572051</v>
      </c>
      <c r="M28">
        <f>AVEDEV(L3:L26)</f>
        <v>0.73273093499110598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Organic</vt:lpstr>
      <vt:lpstr>Aqueous</vt:lpstr>
      <vt:lpstr>Conditions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2025-04-07T07:53:50Z</dcterms:created>
  <dcterms:modified xsi:type="dcterms:W3CDTF">2025-05-23T09:10:01Z</dcterms:modified>
</cp:coreProperties>
</file>